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610" windowHeight="11640" activeTab="1"/>
  </bookViews>
  <sheets>
    <sheet name="прил.3" sheetId="2" r:id="rId1"/>
    <sheet name="прил.4" sheetId="4" r:id="rId2"/>
  </sheets>
  <calcPr calcId="124519"/>
</workbook>
</file>

<file path=xl/calcChain.xml><?xml version="1.0" encoding="utf-8"?>
<calcChain xmlns="http://schemas.openxmlformats.org/spreadsheetml/2006/main">
  <c r="E19" i="4"/>
  <c r="E24" i="2"/>
  <c r="E13" i="4"/>
  <c r="E10" s="1"/>
  <c r="E9" s="1"/>
  <c r="E46" i="2"/>
  <c r="E32"/>
  <c r="E31" s="1"/>
  <c r="E15"/>
  <c r="E14"/>
  <c r="E10" s="1"/>
  <c r="E22"/>
  <c r="E57"/>
  <c r="E42" s="1"/>
  <c r="E9" l="1"/>
</calcChain>
</file>

<file path=xl/sharedStrings.xml><?xml version="1.0" encoding="utf-8"?>
<sst xmlns="http://schemas.openxmlformats.org/spreadsheetml/2006/main" count="252" uniqueCount="105">
  <si>
    <t>Распределение бюджетных ассигнований сельского поселения</t>
  </si>
  <si>
    <t>(тыс. руб.)</t>
  </si>
  <si>
    <t>Наименование</t>
  </si>
  <si>
    <t>РзПр</t>
  </si>
  <si>
    <t>Цср</t>
  </si>
  <si>
    <t>Вр</t>
  </si>
  <si>
    <t>ВСЕГО</t>
  </si>
  <si>
    <t xml:space="preserve">Глава сельского поселения </t>
  </si>
  <si>
    <t>Республики Башкортостан</t>
  </si>
  <si>
    <t>муниципального района Туймазинский район</t>
  </si>
  <si>
    <t>Вед</t>
  </si>
  <si>
    <t>Приложение № 4</t>
  </si>
  <si>
    <t>Закупка товаров и работ и услуг для государственных (муниципальных) нужд</t>
  </si>
  <si>
    <t>НАЦИОНАЛЬНАЯ ЭКОНОМИКА</t>
  </si>
  <si>
    <t>0400</t>
  </si>
  <si>
    <t>Дорожное хозяйство (дорожные фонды)</t>
  </si>
  <si>
    <t>0409</t>
  </si>
  <si>
    <t>Дорожное хозяйство</t>
  </si>
  <si>
    <t>Приложение № 3</t>
  </si>
  <si>
    <t>ОБЩЕГОСУДАРСТВЕННЫЕ ВОПРОСЫ</t>
  </si>
  <si>
    <t>0100</t>
  </si>
  <si>
    <t>0102</t>
  </si>
  <si>
    <t>Глава муниципального образования</t>
  </si>
  <si>
    <t>0104</t>
  </si>
  <si>
    <t xml:space="preserve">Иные бюджетные ассигнования 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</si>
  <si>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</si>
  <si>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</si>
  <si>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</si>
  <si>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Аппараты органов государственной власти Республики Башкортостан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</si>
  <si>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</si>
  <si>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</si>
  <si>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комиссариаты, за счет средств федерального бюджета</t>
  </si>
  <si>
    <t>0200</t>
  </si>
  <si>
    <t>0203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</si>
  <si>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 и осуществлению дорожной деятельности в границах сельских поселений</t>
  </si>
  <si>
    <t>ЖИЛИЩНО-КОММУНАЛЬНОЕ ХОЗЯЙСТВО</t>
  </si>
  <si>
    <t>0500</t>
  </si>
  <si>
    <t>Благоустройство</t>
  </si>
  <si>
    <t>0503</t>
  </si>
  <si>
    <t>Мероприятия по благоустройству территорий населенных пунктов</t>
  </si>
  <si>
    <t>Закупка товаров, работ и услуг для обеспечения государственных (муниципальных) нужд</t>
  </si>
  <si>
    <t>1600074040</t>
  </si>
  <si>
    <t xml:space="preserve">Закупка товаров и работ и услуг для государственных (муниципальных) нужд         </t>
  </si>
  <si>
    <t>200</t>
  </si>
  <si>
    <t>(руб.)</t>
  </si>
  <si>
    <t>Непрограммные расходы</t>
  </si>
  <si>
    <t>Содержание и обслуживание муниципальной казны</t>
  </si>
  <si>
    <t>0113</t>
  </si>
  <si>
    <t>Субсидии на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</si>
  <si>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Другие вопросы в области национальной экономики</t>
  </si>
  <si>
    <t>0412</t>
  </si>
  <si>
    <t>Проведение работ по землеустройству</t>
  </si>
  <si>
    <t>Коммунальное хозяйство</t>
  </si>
  <si>
    <t>0502</t>
  </si>
  <si>
    <t>Мероприятия в области коммунального хозяйства</t>
  </si>
  <si>
    <t>к решению Совета сельского поселения Гафуровский сельсовет муниципального района Туймазинский район Республики Башкортостан</t>
  </si>
  <si>
    <t>Гафуровский сельсовет</t>
  </si>
  <si>
    <t>А.Р. Юмагулова</t>
  </si>
  <si>
    <t>Субсидии на софинансирование расходов, связанных с обеспечением устойчивого функционирования организаций, поставляющих ресурсы для предоставления коммунальных услуг населению по регулируемым тарифам на тепловую энергию, водоснабжение и водоотведение</t>
  </si>
  <si>
    <t>Обеспечение устойчивого функционирования организаций, поставляющих ресурсы для предоставления коммунальных услуг населению по регулируемым тарифам на тепловую энергию, водоснабжение и водоотведение, за счет средств местных бюджетов</t>
  </si>
  <si>
    <t>16000S2350</t>
  </si>
  <si>
    <t>СОЦИАЛЬНАЯ ПОЛИТИКА</t>
  </si>
  <si>
    <t>1000</t>
  </si>
  <si>
    <t>Социальное обеспечение населения</t>
  </si>
  <si>
    <t>1003</t>
  </si>
  <si>
    <t>Мероприятия в области социальной политики</t>
  </si>
  <si>
    <t>Закупка товаров, работ и услуг для государственных (муниципальных) нужд</t>
  </si>
  <si>
    <t>Ведомственная структура расходов бюджета сельского поселения Гафуровский</t>
  </si>
  <si>
    <t>Администрация сельского поселения Гафуровский сельсовет муниципального района Туймазинский район Республики Башкортостан</t>
  </si>
  <si>
    <t>Глава сельского поселения</t>
  </si>
  <si>
    <t>от __________ 2018 года № ______</t>
  </si>
  <si>
    <t>Гафуровский сельсовет муниципального района Туймазинский район Республики Башкортостан на 2017 год по разделам, подразделам, целевым статьям (муниципальной программе сельского поселения и непрограммным направлениям деятельности), группам видов расходов классификации расходов бюджетов</t>
  </si>
  <si>
    <t>2017 год</t>
  </si>
  <si>
    <t>760915,05</t>
  </si>
  <si>
    <t>1283803,41</t>
  </si>
  <si>
    <t>10308,0</t>
  </si>
  <si>
    <t>721355,90</t>
  </si>
  <si>
    <t>9385,03</t>
  </si>
  <si>
    <t>160912,23</t>
  </si>
  <si>
    <t>54087,77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</si>
  <si>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</si>
  <si>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</si>
  <si>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</si>
  <si>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</si>
  <si>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развитию инфраструктуры объектов противопожарной службы</t>
  </si>
  <si>
    <t>56132,0</t>
  </si>
  <si>
    <t>1133494,4</t>
  </si>
  <si>
    <t>1133494,40</t>
  </si>
  <si>
    <t>Субсидии на софинансирование расходов по содержанию, ремонту, капитальному ремонту, строительству и реконструкции автомобильных дорог общего пользования местного значения</t>
  </si>
  <si>
    <t>5065741,0</t>
  </si>
  <si>
    <t>308006,35</t>
  </si>
  <si>
    <t>2736,0</t>
  </si>
  <si>
    <t>Жилищное хозяйство</t>
  </si>
  <si>
    <t>0501</t>
  </si>
  <si>
    <t>Уплата взносов на капитальный ремонт в отношении помещений, находящихся в государственной или муниципальной собственности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</si>
  <si>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</si>
  <si>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</si>
  <si>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Прочие межбюджетные трансферты общего характера</t>
  </si>
  <si>
    <t>1403</t>
  </si>
  <si>
    <t>Иные безвозмездные и безвозвратные перечисления</t>
  </si>
  <si>
    <t>Межбюджетные трансферты</t>
  </si>
  <si>
    <t xml:space="preserve"> сельсовет муниципального района Туймазинский район Республики Башкортостан на 2017 год </t>
  </si>
  <si>
    <t>600000,0</t>
  </si>
  <si>
    <t>215000,0</t>
  </si>
  <si>
    <t>от 01 июня  2018 года № 178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</si>
</sst>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0" fillId="0" borderId="0" xfId="0" applyNumberFormat="1"/>
    <xf numFmtId="49" fontId="1" fillId="0" borderId="1" xfId="0" applyNumberFormat="1" applyFont="1" applyBorder="1" applyAlignment="1">
      <alignment horizont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49" fontId="2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5" fillId="0" borderId="5" xfId="0" applyFont="1" applyBorder="1" applyAlignment="1">
      <alignment vertical="top" wrapText="1"/>
    </xf>
    <xf numFmtId="49" fontId="2" fillId="0" borderId="6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 wrapText="1"/>
    </xf>
    <xf numFmtId="0" fontId="9" fillId="0" borderId="1" xfId="0" applyFont="1" applyBorder="1"/>
    <xf numFmtId="49" fontId="1" fillId="0" borderId="1" xfId="0" applyNumberFormat="1" applyFont="1" applyBorder="1" applyAlignment="1">
      <alignment wrapText="1"/>
    </xf>
    <xf numFmtId="2" fontId="2" fillId="0" borderId="1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wrapText="1"/>
    </xf>
    <xf numFmtId="2" fontId="1" fillId="0" borderId="2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wrapText="1"/>
    </xf>
    <xf numFmtId="2" fontId="2" fillId="0" borderId="2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6" fillId="0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wrapText="1"/>
    </xf>
    <xf numFmtId="49" fontId="5" fillId="0" borderId="5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/>
    </xf>
    <xf numFmtId="49" fontId="2" fillId="0" borderId="2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justify"/>
    </xf>
    <xf numFmtId="0" fontId="0" fillId="0" borderId="0" xfId="0" applyAlignment="1">
      <alignment horizontal="justify"/>
    </xf>
    <xf numFmtId="0" fontId="0" fillId="0" borderId="0" xfId="0" applyAlignme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0"/>
  <sheetViews>
    <sheetView topLeftCell="A67" workbookViewId="0">
      <selection activeCell="F28" sqref="F28"/>
    </sheetView>
  </sheetViews>
  <sheetFormatPr defaultRowHeight="15"/>
  <cols>
    <col min="1" max="1" width="52" customWidth="1"/>
    <col min="2" max="2" width="7.5703125" style="10" customWidth="1"/>
    <col min="3" max="3" width="12.5703125" customWidth="1"/>
    <col min="4" max="4" width="6.7109375" customWidth="1"/>
    <col min="5" max="5" width="12.85546875" customWidth="1"/>
  </cols>
  <sheetData>
    <row r="1" spans="1:5" ht="15" customHeight="1">
      <c r="A1" s="60"/>
      <c r="C1" s="56" t="s">
        <v>18</v>
      </c>
      <c r="D1" s="58"/>
      <c r="E1" s="58"/>
    </row>
    <row r="2" spans="1:5" ht="57.75" customHeight="1">
      <c r="A2" s="60"/>
      <c r="B2" s="56" t="s">
        <v>55</v>
      </c>
      <c r="C2" s="55"/>
      <c r="D2" s="55"/>
      <c r="E2" s="55"/>
    </row>
    <row r="3" spans="1:5" ht="16.5" customHeight="1">
      <c r="A3" s="60"/>
      <c r="B3" s="57" t="s">
        <v>70</v>
      </c>
      <c r="C3" s="55"/>
      <c r="D3" s="55"/>
      <c r="E3" s="55"/>
    </row>
    <row r="4" spans="1:5">
      <c r="A4" s="6"/>
    </row>
    <row r="5" spans="1:5">
      <c r="A5" s="59" t="s">
        <v>0</v>
      </c>
      <c r="B5" s="55"/>
      <c r="C5" s="55"/>
      <c r="D5" s="55"/>
      <c r="E5" s="55"/>
    </row>
    <row r="6" spans="1:5" ht="60.75" customHeight="1">
      <c r="A6" s="61" t="s">
        <v>71</v>
      </c>
      <c r="B6" s="62"/>
      <c r="C6" s="62"/>
      <c r="D6" s="62"/>
      <c r="E6" s="62"/>
    </row>
    <row r="7" spans="1:5">
      <c r="E7" s="5" t="s">
        <v>44</v>
      </c>
    </row>
    <row r="8" spans="1:5">
      <c r="A8" s="2" t="s">
        <v>2</v>
      </c>
      <c r="B8" s="11" t="s">
        <v>3</v>
      </c>
      <c r="C8" s="2" t="s">
        <v>4</v>
      </c>
      <c r="D8" s="2" t="s">
        <v>5</v>
      </c>
      <c r="E8" s="2" t="s">
        <v>72</v>
      </c>
    </row>
    <row r="9" spans="1:5" ht="21" customHeight="1">
      <c r="A9" s="4" t="s">
        <v>6</v>
      </c>
      <c r="B9" s="9"/>
      <c r="C9" s="8"/>
      <c r="D9" s="8"/>
      <c r="E9" s="38">
        <f>E10+E22+E31+E42+E64+E27+E68</f>
        <v>11775555.310000001</v>
      </c>
    </row>
    <row r="10" spans="1:5" ht="21" customHeight="1">
      <c r="A10" s="22" t="s">
        <v>19</v>
      </c>
      <c r="B10" s="23" t="s">
        <v>20</v>
      </c>
      <c r="C10" s="25"/>
      <c r="D10" s="25"/>
      <c r="E10" s="38">
        <f>E11+E14+E19</f>
        <v>2785767.39</v>
      </c>
    </row>
    <row r="11" spans="1:5" ht="28.5" customHeight="1">
      <c r="A11" s="3" t="s">
        <v>25</v>
      </c>
      <c r="B11" s="24" t="s">
        <v>21</v>
      </c>
      <c r="C11" s="2"/>
      <c r="D11" s="2"/>
      <c r="E11" s="39" t="s">
        <v>73</v>
      </c>
    </row>
    <row r="12" spans="1:5" ht="16.5" customHeight="1">
      <c r="A12" s="3" t="s">
        <v>22</v>
      </c>
      <c r="B12" s="24" t="s">
        <v>21</v>
      </c>
      <c r="C12" s="2">
        <v>1600002030</v>
      </c>
      <c r="D12" s="2"/>
      <c r="E12" s="39" t="s">
        <v>73</v>
      </c>
    </row>
    <row r="13" spans="1:5" ht="60.75" customHeight="1">
      <c r="A13" s="3" t="s">
        <v>26</v>
      </c>
      <c r="B13" s="24" t="s">
        <v>21</v>
      </c>
      <c r="C13" s="2">
        <v>1600002030</v>
      </c>
      <c r="D13" s="2">
        <v>100</v>
      </c>
      <c r="E13" s="39" t="s">
        <v>73</v>
      </c>
    </row>
    <row r="14" spans="1:5" ht="46.5" customHeight="1">
      <c r="A14" s="3" t="s">
        <v>27</v>
      </c>
      <c r="B14" s="24" t="s">
        <v>23</v>
      </c>
      <c r="C14" s="2"/>
      <c r="D14" s="2"/>
      <c r="E14" s="40">
        <f>E15</f>
        <v>2015467.31</v>
      </c>
    </row>
    <row r="15" spans="1:5" ht="28.5" customHeight="1">
      <c r="A15" s="3" t="s">
        <v>28</v>
      </c>
      <c r="B15" s="24" t="s">
        <v>23</v>
      </c>
      <c r="C15" s="2">
        <v>1600002040</v>
      </c>
      <c r="D15" s="2"/>
      <c r="E15" s="39">
        <f>E16+E17+E18</f>
        <v>2015467.31</v>
      </c>
    </row>
    <row r="16" spans="1:5" ht="60" customHeight="1">
      <c r="A16" s="3" t="s">
        <v>26</v>
      </c>
      <c r="B16" s="24" t="s">
        <v>23</v>
      </c>
      <c r="C16" s="2">
        <v>1600002040</v>
      </c>
      <c r="D16" s="2">
        <v>100</v>
      </c>
      <c r="E16" s="39" t="s">
        <v>74</v>
      </c>
    </row>
    <row r="17" spans="1:5" ht="30" customHeight="1">
      <c r="A17" s="3" t="s">
        <v>12</v>
      </c>
      <c r="B17" s="24" t="s">
        <v>23</v>
      </c>
      <c r="C17" s="2">
        <v>1600002040</v>
      </c>
      <c r="D17" s="2">
        <v>200</v>
      </c>
      <c r="E17" s="39" t="s">
        <v>76</v>
      </c>
    </row>
    <row r="18" spans="1:5" ht="18.75" customHeight="1">
      <c r="A18" s="36" t="s">
        <v>24</v>
      </c>
      <c r="B18" s="28" t="s">
        <v>23</v>
      </c>
      <c r="C18" s="29">
        <v>1600002040</v>
      </c>
      <c r="D18" s="29">
        <v>800</v>
      </c>
      <c r="E18" s="39" t="s">
        <v>75</v>
      </c>
    </row>
    <row r="19" spans="1:5" ht="18.75" customHeight="1">
      <c r="A19" s="3" t="s">
        <v>45</v>
      </c>
      <c r="B19" s="28" t="s">
        <v>47</v>
      </c>
      <c r="C19" s="29"/>
      <c r="D19" s="29"/>
      <c r="E19" s="39" t="s">
        <v>77</v>
      </c>
    </row>
    <row r="20" spans="1:5" ht="18.75" customHeight="1">
      <c r="A20" s="3" t="s">
        <v>46</v>
      </c>
      <c r="B20" s="28" t="s">
        <v>47</v>
      </c>
      <c r="C20" s="29">
        <v>1600009040</v>
      </c>
      <c r="D20" s="29"/>
      <c r="E20" s="39" t="s">
        <v>77</v>
      </c>
    </row>
    <row r="21" spans="1:5" ht="29.25" customHeight="1">
      <c r="A21" s="3" t="s">
        <v>12</v>
      </c>
      <c r="B21" s="28" t="s">
        <v>47</v>
      </c>
      <c r="C21" s="29">
        <v>1600009040</v>
      </c>
      <c r="D21" s="29">
        <v>200</v>
      </c>
      <c r="E21" s="39" t="s">
        <v>77</v>
      </c>
    </row>
    <row r="22" spans="1:5" ht="18.75" customHeight="1">
      <c r="A22" s="4" t="s">
        <v>29</v>
      </c>
      <c r="B22" s="31" t="s">
        <v>32</v>
      </c>
      <c r="C22" s="8"/>
      <c r="D22" s="8"/>
      <c r="E22" s="44">
        <f>E25+E26</f>
        <v>215000</v>
      </c>
    </row>
    <row r="23" spans="1:5" ht="18.75" customHeight="1">
      <c r="A23" s="3" t="s">
        <v>30</v>
      </c>
      <c r="B23" s="28" t="s">
        <v>33</v>
      </c>
      <c r="C23" s="2"/>
      <c r="D23" s="2"/>
      <c r="E23" s="39" t="s">
        <v>103</v>
      </c>
    </row>
    <row r="24" spans="1:5" ht="45" customHeight="1">
      <c r="A24" s="3" t="s">
        <v>31</v>
      </c>
      <c r="B24" s="28" t="s">
        <v>33</v>
      </c>
      <c r="C24" s="2">
        <v>1600051180</v>
      </c>
      <c r="D24" s="2"/>
      <c r="E24" s="40">
        <f>E25+E26</f>
        <v>215000</v>
      </c>
    </row>
    <row r="25" spans="1:5" ht="60.75" customHeight="1">
      <c r="A25" s="3" t="s">
        <v>26</v>
      </c>
      <c r="B25" s="28" t="s">
        <v>33</v>
      </c>
      <c r="C25" s="2">
        <v>1600051180</v>
      </c>
      <c r="D25" s="2">
        <v>100</v>
      </c>
      <c r="E25" s="39" t="s">
        <v>78</v>
      </c>
    </row>
    <row r="26" spans="1:5" ht="28.5" customHeight="1">
      <c r="A26" s="3" t="s">
        <v>12</v>
      </c>
      <c r="B26" s="49" t="s">
        <v>33</v>
      </c>
      <c r="C26" s="2">
        <v>1600051180</v>
      </c>
      <c r="D26" s="2">
        <v>200</v>
      </c>
      <c r="E26" s="39" t="s">
        <v>79</v>
      </c>
    </row>
    <row r="27" spans="1:5" ht="36.75" customHeight="1">
      <c r="A27" s="50" t="s">
        <v>80</v>
      </c>
      <c r="B27" s="51" t="s">
        <v>81</v>
      </c>
      <c r="C27" s="8"/>
      <c r="D27" s="8"/>
      <c r="E27" s="52" t="s">
        <v>85</v>
      </c>
    </row>
    <row r="28" spans="1:5" ht="17.25" customHeight="1">
      <c r="A28" s="32" t="s">
        <v>82</v>
      </c>
      <c r="B28" s="24" t="s">
        <v>83</v>
      </c>
      <c r="C28" s="2"/>
      <c r="D28" s="2"/>
      <c r="E28" s="39" t="s">
        <v>85</v>
      </c>
    </row>
    <row r="29" spans="1:5" ht="33.75" customHeight="1">
      <c r="A29" s="32" t="s">
        <v>84</v>
      </c>
      <c r="B29" s="24" t="s">
        <v>83</v>
      </c>
      <c r="C29" s="2">
        <v>1600024300</v>
      </c>
      <c r="D29" s="2"/>
      <c r="E29" s="39" t="s">
        <v>85</v>
      </c>
    </row>
    <row r="30" spans="1:5" ht="35.25" customHeight="1">
      <c r="A30" s="32" t="s">
        <v>12</v>
      </c>
      <c r="B30" s="24" t="s">
        <v>83</v>
      </c>
      <c r="C30" s="2">
        <v>1600024300</v>
      </c>
      <c r="D30" s="2">
        <v>200</v>
      </c>
      <c r="E30" s="39" t="s">
        <v>85</v>
      </c>
    </row>
    <row r="31" spans="1:5" ht="21" customHeight="1">
      <c r="A31" s="30" t="s">
        <v>13</v>
      </c>
      <c r="B31" s="48" t="s">
        <v>14</v>
      </c>
      <c r="C31" s="26"/>
      <c r="D31" s="26"/>
      <c r="E31" s="45">
        <f>E32+E39</f>
        <v>6509977.75</v>
      </c>
    </row>
    <row r="32" spans="1:5" ht="17.25" customHeight="1">
      <c r="A32" s="19" t="s">
        <v>15</v>
      </c>
      <c r="B32" s="18" t="s">
        <v>16</v>
      </c>
      <c r="C32" s="20"/>
      <c r="D32" s="20"/>
      <c r="E32" s="46">
        <f>E33+E35+E37</f>
        <v>6507241.75</v>
      </c>
    </row>
    <row r="33" spans="1:5" ht="21" customHeight="1">
      <c r="A33" s="19" t="s">
        <v>17</v>
      </c>
      <c r="B33" s="18" t="s">
        <v>16</v>
      </c>
      <c r="C33" s="20">
        <v>1600003150</v>
      </c>
      <c r="D33" s="20"/>
      <c r="E33" s="41" t="s">
        <v>87</v>
      </c>
    </row>
    <row r="34" spans="1:5" ht="33" customHeight="1">
      <c r="A34" s="19" t="s">
        <v>12</v>
      </c>
      <c r="B34" s="18" t="s">
        <v>16</v>
      </c>
      <c r="C34" s="20">
        <v>1600003150</v>
      </c>
      <c r="D34" s="20">
        <v>200</v>
      </c>
      <c r="E34" s="41" t="s">
        <v>86</v>
      </c>
    </row>
    <row r="35" spans="1:5" ht="60.75" customHeight="1">
      <c r="A35" s="3" t="s">
        <v>88</v>
      </c>
      <c r="B35" s="24" t="s">
        <v>16</v>
      </c>
      <c r="C35" s="2">
        <v>1600072160</v>
      </c>
      <c r="D35" s="2"/>
      <c r="E35" s="41" t="s">
        <v>89</v>
      </c>
    </row>
    <row r="36" spans="1:5" ht="33" customHeight="1">
      <c r="A36" s="3" t="s">
        <v>40</v>
      </c>
      <c r="B36" s="24" t="s">
        <v>16</v>
      </c>
      <c r="C36" s="2">
        <v>1600072160</v>
      </c>
      <c r="D36" s="2">
        <v>200</v>
      </c>
      <c r="E36" s="41" t="s">
        <v>89</v>
      </c>
    </row>
    <row r="37" spans="1:5" ht="77.25" customHeight="1">
      <c r="A37" s="3" t="s">
        <v>34</v>
      </c>
      <c r="B37" s="11" t="s">
        <v>16</v>
      </c>
      <c r="C37" s="2">
        <v>1600074040</v>
      </c>
      <c r="D37" s="2"/>
      <c r="E37" s="41" t="s">
        <v>90</v>
      </c>
    </row>
    <row r="38" spans="1:5" ht="33" customHeight="1">
      <c r="A38" s="3" t="s">
        <v>12</v>
      </c>
      <c r="B38" s="11" t="s">
        <v>16</v>
      </c>
      <c r="C38" s="2">
        <v>1600074040</v>
      </c>
      <c r="D38" s="2">
        <v>200</v>
      </c>
      <c r="E38" s="41" t="s">
        <v>90</v>
      </c>
    </row>
    <row r="39" spans="1:5" ht="18" customHeight="1">
      <c r="A39" s="3" t="s">
        <v>49</v>
      </c>
      <c r="B39" s="11" t="s">
        <v>50</v>
      </c>
      <c r="C39" s="2"/>
      <c r="D39" s="2"/>
      <c r="E39" s="41" t="s">
        <v>91</v>
      </c>
    </row>
    <row r="40" spans="1:5" ht="16.5" customHeight="1">
      <c r="A40" s="3" t="s">
        <v>51</v>
      </c>
      <c r="B40" s="11" t="s">
        <v>50</v>
      </c>
      <c r="C40" s="2">
        <v>1600003330</v>
      </c>
      <c r="D40" s="2"/>
      <c r="E40" s="41" t="s">
        <v>91</v>
      </c>
    </row>
    <row r="41" spans="1:5" ht="33" customHeight="1">
      <c r="A41" s="3" t="s">
        <v>12</v>
      </c>
      <c r="B41" s="11" t="s">
        <v>50</v>
      </c>
      <c r="C41" s="2">
        <v>1600003330</v>
      </c>
      <c r="D41" s="2">
        <v>200</v>
      </c>
      <c r="E41" s="41" t="s">
        <v>91</v>
      </c>
    </row>
    <row r="42" spans="1:5">
      <c r="A42" s="4" t="s">
        <v>35</v>
      </c>
      <c r="B42" s="9" t="s">
        <v>36</v>
      </c>
      <c r="C42" s="8"/>
      <c r="D42" s="8"/>
      <c r="E42" s="38">
        <f>E46+E57+E43</f>
        <v>2027330.5899999999</v>
      </c>
    </row>
    <row r="43" spans="1:5">
      <c r="A43" s="3" t="s">
        <v>92</v>
      </c>
      <c r="B43" s="11" t="s">
        <v>93</v>
      </c>
      <c r="C43" s="2"/>
      <c r="D43" s="2"/>
      <c r="E43" s="42">
        <v>63260.39</v>
      </c>
    </row>
    <row r="44" spans="1:5" ht="45">
      <c r="A44" s="3" t="s">
        <v>94</v>
      </c>
      <c r="B44" s="11" t="s">
        <v>93</v>
      </c>
      <c r="C44" s="2">
        <v>1600003610</v>
      </c>
      <c r="D44" s="2"/>
      <c r="E44" s="42">
        <v>63260.39</v>
      </c>
    </row>
    <row r="45" spans="1:5" ht="30">
      <c r="A45" s="3" t="s">
        <v>12</v>
      </c>
      <c r="B45" s="11" t="s">
        <v>93</v>
      </c>
      <c r="C45" s="2">
        <v>1600003610</v>
      </c>
      <c r="D45" s="2">
        <v>200</v>
      </c>
      <c r="E45" s="42">
        <v>63260.39</v>
      </c>
    </row>
    <row r="46" spans="1:5">
      <c r="A46" s="3" t="s">
        <v>52</v>
      </c>
      <c r="B46" s="11" t="s">
        <v>53</v>
      </c>
      <c r="C46" s="2"/>
      <c r="D46" s="2"/>
      <c r="E46" s="42">
        <f>E47+E49+E51+E53+E55</f>
        <v>418720.74</v>
      </c>
    </row>
    <row r="47" spans="1:5">
      <c r="A47" s="3" t="s">
        <v>54</v>
      </c>
      <c r="B47" s="11" t="s">
        <v>53</v>
      </c>
      <c r="C47" s="2">
        <v>1600003560</v>
      </c>
      <c r="D47" s="2"/>
      <c r="E47" s="42">
        <v>45887.33</v>
      </c>
    </row>
    <row r="48" spans="1:5" ht="30">
      <c r="A48" s="3" t="s">
        <v>12</v>
      </c>
      <c r="B48" s="11" t="s">
        <v>53</v>
      </c>
      <c r="C48" s="2">
        <v>1600003560</v>
      </c>
      <c r="D48" s="2">
        <v>200</v>
      </c>
      <c r="E48" s="42">
        <v>45887.33</v>
      </c>
    </row>
    <row r="49" spans="1:5" ht="48.75" customHeight="1">
      <c r="A49" s="3" t="s">
        <v>48</v>
      </c>
      <c r="B49" s="11" t="s">
        <v>53</v>
      </c>
      <c r="C49" s="2">
        <v>1600072010</v>
      </c>
      <c r="D49" s="2"/>
      <c r="E49" s="42">
        <v>99000</v>
      </c>
    </row>
    <row r="50" spans="1:5" ht="30">
      <c r="A50" s="3" t="s">
        <v>40</v>
      </c>
      <c r="B50" s="11" t="s">
        <v>53</v>
      </c>
      <c r="C50" s="2">
        <v>1600072010</v>
      </c>
      <c r="D50" s="2">
        <v>200</v>
      </c>
      <c r="E50" s="42">
        <v>99000</v>
      </c>
    </row>
    <row r="51" spans="1:5" ht="77.25" customHeight="1">
      <c r="A51" s="3" t="s">
        <v>58</v>
      </c>
      <c r="B51" s="11" t="s">
        <v>53</v>
      </c>
      <c r="C51" s="2">
        <v>1600072350</v>
      </c>
      <c r="D51" s="2"/>
      <c r="E51" s="42">
        <v>134400</v>
      </c>
    </row>
    <row r="52" spans="1:5" ht="30">
      <c r="A52" s="3" t="s">
        <v>12</v>
      </c>
      <c r="B52" s="11" t="s">
        <v>53</v>
      </c>
      <c r="C52" s="2">
        <v>1600072350</v>
      </c>
      <c r="D52" s="2">
        <v>200</v>
      </c>
      <c r="E52" s="42">
        <v>134400</v>
      </c>
    </row>
    <row r="53" spans="1:5" ht="90">
      <c r="A53" s="32" t="s">
        <v>34</v>
      </c>
      <c r="B53" s="11" t="s">
        <v>53</v>
      </c>
      <c r="C53" s="34" t="s">
        <v>41</v>
      </c>
      <c r="D53" s="34"/>
      <c r="E53" s="42">
        <v>115433.41</v>
      </c>
    </row>
    <row r="54" spans="1:5" ht="30">
      <c r="A54" s="32" t="s">
        <v>42</v>
      </c>
      <c r="B54" s="11" t="s">
        <v>53</v>
      </c>
      <c r="C54" s="34" t="s">
        <v>41</v>
      </c>
      <c r="D54" s="34" t="s">
        <v>43</v>
      </c>
      <c r="E54" s="42">
        <v>115433.41</v>
      </c>
    </row>
    <row r="55" spans="1:5" ht="77.25" customHeight="1">
      <c r="A55" s="3" t="s">
        <v>59</v>
      </c>
      <c r="B55" s="11" t="s">
        <v>53</v>
      </c>
      <c r="C55" s="2" t="s">
        <v>60</v>
      </c>
      <c r="D55" s="2"/>
      <c r="E55" s="42">
        <v>24000</v>
      </c>
    </row>
    <row r="56" spans="1:5" ht="30">
      <c r="A56" s="3" t="s">
        <v>12</v>
      </c>
      <c r="B56" s="11" t="s">
        <v>53</v>
      </c>
      <c r="C56" s="2" t="s">
        <v>60</v>
      </c>
      <c r="D56" s="2">
        <v>200</v>
      </c>
      <c r="E56" s="42">
        <v>24000</v>
      </c>
    </row>
    <row r="57" spans="1:5">
      <c r="A57" s="3" t="s">
        <v>37</v>
      </c>
      <c r="B57" s="11" t="s">
        <v>38</v>
      </c>
      <c r="C57" s="2"/>
      <c r="D57" s="2"/>
      <c r="E57" s="42">
        <f>E58+E62+E60</f>
        <v>1545349.46</v>
      </c>
    </row>
    <row r="58" spans="1:5" ht="30">
      <c r="A58" s="3" t="s">
        <v>39</v>
      </c>
      <c r="B58" s="11" t="s">
        <v>38</v>
      </c>
      <c r="C58" s="2">
        <v>1600006050</v>
      </c>
      <c r="D58" s="2"/>
      <c r="E58" s="42">
        <v>1270789.22</v>
      </c>
    </row>
    <row r="59" spans="1:5" ht="30">
      <c r="A59" s="3" t="s">
        <v>40</v>
      </c>
      <c r="B59" s="11" t="s">
        <v>38</v>
      </c>
      <c r="C59" s="2">
        <v>1600006050</v>
      </c>
      <c r="D59" s="2">
        <v>200</v>
      </c>
      <c r="E59" s="42">
        <v>1270789.22</v>
      </c>
    </row>
    <row r="60" spans="1:5" ht="47.25" customHeight="1">
      <c r="A60" s="3" t="s">
        <v>48</v>
      </c>
      <c r="B60" s="11" t="s">
        <v>38</v>
      </c>
      <c r="C60" s="2">
        <v>1600072010</v>
      </c>
      <c r="D60" s="2"/>
      <c r="E60" s="42">
        <v>98000</v>
      </c>
    </row>
    <row r="61" spans="1:5" ht="30">
      <c r="A61" s="37" t="s">
        <v>40</v>
      </c>
      <c r="B61" s="11" t="s">
        <v>38</v>
      </c>
      <c r="C61" s="2">
        <v>1600072010</v>
      </c>
      <c r="D61" s="2">
        <v>200</v>
      </c>
      <c r="E61" s="42">
        <v>98000</v>
      </c>
    </row>
    <row r="62" spans="1:5" ht="90">
      <c r="A62" s="32" t="s">
        <v>34</v>
      </c>
      <c r="B62" s="33" t="s">
        <v>38</v>
      </c>
      <c r="C62" s="34" t="s">
        <v>41</v>
      </c>
      <c r="D62" s="34"/>
      <c r="E62" s="42">
        <v>176560.24</v>
      </c>
    </row>
    <row r="63" spans="1:5" ht="30">
      <c r="A63" s="32" t="s">
        <v>42</v>
      </c>
      <c r="B63" s="33" t="s">
        <v>38</v>
      </c>
      <c r="C63" s="34" t="s">
        <v>41</v>
      </c>
      <c r="D63" s="34" t="s">
        <v>43</v>
      </c>
      <c r="E63" s="42">
        <v>176560.24</v>
      </c>
    </row>
    <row r="64" spans="1:5">
      <c r="A64" s="4" t="s">
        <v>61</v>
      </c>
      <c r="B64" s="9" t="s">
        <v>62</v>
      </c>
      <c r="C64" s="8"/>
      <c r="D64" s="8"/>
      <c r="E64" s="47">
        <v>1100</v>
      </c>
    </row>
    <row r="65" spans="1:5">
      <c r="A65" s="3" t="s">
        <v>63</v>
      </c>
      <c r="B65" s="11" t="s">
        <v>64</v>
      </c>
      <c r="C65" s="2"/>
      <c r="D65" s="2"/>
      <c r="E65" s="43">
        <v>1100</v>
      </c>
    </row>
    <row r="66" spans="1:5">
      <c r="A66" s="3" t="s">
        <v>65</v>
      </c>
      <c r="B66" s="11" t="s">
        <v>64</v>
      </c>
      <c r="C66" s="2">
        <v>1600005870</v>
      </c>
      <c r="D66" s="2"/>
      <c r="E66" s="43">
        <v>1100</v>
      </c>
    </row>
    <row r="67" spans="1:5" ht="32.25" customHeight="1">
      <c r="A67" s="3" t="s">
        <v>66</v>
      </c>
      <c r="B67" s="11" t="s">
        <v>64</v>
      </c>
      <c r="C67" s="2">
        <v>1600005870</v>
      </c>
      <c r="D67" s="2">
        <v>200</v>
      </c>
      <c r="E67" s="43">
        <v>1100</v>
      </c>
    </row>
    <row r="68" spans="1:5" ht="58.5" customHeight="1">
      <c r="A68" s="4" t="s">
        <v>95</v>
      </c>
      <c r="B68" s="9" t="s">
        <v>96</v>
      </c>
      <c r="C68" s="8"/>
      <c r="D68" s="8"/>
      <c r="E68" s="38">
        <v>180247.58</v>
      </c>
    </row>
    <row r="69" spans="1:5" ht="18" customHeight="1">
      <c r="A69" s="3" t="s">
        <v>97</v>
      </c>
      <c r="B69" s="11" t="s">
        <v>98</v>
      </c>
      <c r="C69" s="2"/>
      <c r="D69" s="2"/>
      <c r="E69" s="42">
        <v>180247.58</v>
      </c>
    </row>
    <row r="70" spans="1:5" ht="18" customHeight="1">
      <c r="A70" s="3" t="s">
        <v>99</v>
      </c>
      <c r="B70" s="11" t="s">
        <v>98</v>
      </c>
      <c r="C70" s="2">
        <v>1600074000</v>
      </c>
      <c r="D70" s="2"/>
      <c r="E70" s="42">
        <v>180247.58</v>
      </c>
    </row>
    <row r="71" spans="1:5" ht="20.25" customHeight="1">
      <c r="A71" s="3" t="s">
        <v>100</v>
      </c>
      <c r="B71" s="11" t="s">
        <v>98</v>
      </c>
      <c r="C71" s="2">
        <v>1600074000</v>
      </c>
      <c r="D71" s="2">
        <v>500</v>
      </c>
      <c r="E71" s="42">
        <v>180247.58</v>
      </c>
    </row>
    <row r="72" spans="1:5" ht="18.75" customHeight="1">
      <c r="A72" s="14"/>
      <c r="B72" s="17"/>
      <c r="C72" s="15"/>
      <c r="D72" s="15"/>
    </row>
    <row r="73" spans="1:5" ht="18.75" customHeight="1">
      <c r="A73" s="14"/>
      <c r="B73" s="17"/>
      <c r="C73" s="15"/>
      <c r="D73" s="15"/>
    </row>
    <row r="74" spans="1:5" ht="18.75" customHeight="1">
      <c r="A74" s="14"/>
      <c r="B74" s="17"/>
      <c r="C74" s="15"/>
      <c r="D74" s="15"/>
    </row>
    <row r="75" spans="1:5" ht="18.75" customHeight="1">
      <c r="A75" s="14" t="s">
        <v>69</v>
      </c>
      <c r="B75" s="17"/>
      <c r="C75" s="15"/>
      <c r="D75" s="15"/>
    </row>
    <row r="76" spans="1:5" ht="15" customHeight="1">
      <c r="A76" s="7" t="s">
        <v>56</v>
      </c>
    </row>
    <row r="77" spans="1:5" ht="15" customHeight="1">
      <c r="A77" s="7" t="s">
        <v>9</v>
      </c>
    </row>
    <row r="78" spans="1:5" ht="14.25" customHeight="1">
      <c r="A78" s="7" t="s">
        <v>8</v>
      </c>
      <c r="C78" s="53" t="s">
        <v>57</v>
      </c>
      <c r="D78" s="54"/>
      <c r="E78" s="55"/>
    </row>
    <row r="79" spans="1:5">
      <c r="A79" s="7"/>
    </row>
    <row r="80" spans="1:5">
      <c r="A80" s="7"/>
    </row>
  </sheetData>
  <mergeCells count="7">
    <mergeCell ref="C78:E78"/>
    <mergeCell ref="B2:E2"/>
    <mergeCell ref="B3:E3"/>
    <mergeCell ref="C1:E1"/>
    <mergeCell ref="A5:E5"/>
    <mergeCell ref="A1:A3"/>
    <mergeCell ref="A6:E6"/>
  </mergeCells>
  <phoneticPr fontId="8" type="noConversion"/>
  <pageMargins left="0.70866141732283472" right="0.31496062992125984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6"/>
  <sheetViews>
    <sheetView tabSelected="1" topLeftCell="A61" workbookViewId="0">
      <selection activeCell="D7" sqref="D7"/>
    </sheetView>
  </sheetViews>
  <sheetFormatPr defaultRowHeight="15"/>
  <cols>
    <col min="1" max="1" width="52" customWidth="1"/>
    <col min="2" max="2" width="7.42578125" customWidth="1"/>
    <col min="3" max="3" width="12" customWidth="1"/>
    <col min="4" max="4" width="7.140625" customWidth="1"/>
    <col min="5" max="5" width="13.28515625" style="1" customWidth="1"/>
  </cols>
  <sheetData>
    <row r="1" spans="1:5">
      <c r="A1" s="60"/>
      <c r="B1" s="12"/>
      <c r="C1" s="56" t="s">
        <v>11</v>
      </c>
      <c r="D1" s="58"/>
      <c r="E1" s="58"/>
    </row>
    <row r="2" spans="1:5" ht="55.5" customHeight="1">
      <c r="A2" s="60"/>
      <c r="B2" s="56" t="s">
        <v>55</v>
      </c>
      <c r="C2" s="65"/>
      <c r="D2" s="65"/>
      <c r="E2" s="65"/>
    </row>
    <row r="3" spans="1:5">
      <c r="A3" s="60"/>
      <c r="B3" s="57" t="s">
        <v>104</v>
      </c>
      <c r="C3" s="55"/>
      <c r="D3" s="55"/>
      <c r="E3" s="55"/>
    </row>
    <row r="4" spans="1:5">
      <c r="A4" s="6"/>
    </row>
    <row r="5" spans="1:5">
      <c r="A5" s="59" t="s">
        <v>67</v>
      </c>
      <c r="B5" s="55"/>
      <c r="C5" s="55"/>
      <c r="D5" s="55"/>
      <c r="E5" s="55"/>
    </row>
    <row r="6" spans="1:5" ht="14.25" customHeight="1">
      <c r="A6" s="61" t="s">
        <v>101</v>
      </c>
      <c r="B6" s="62"/>
      <c r="C6" s="62"/>
      <c r="D6" s="62"/>
      <c r="E6" s="62"/>
    </row>
    <row r="7" spans="1:5" ht="38.25" customHeight="1">
      <c r="E7" s="6" t="s">
        <v>1</v>
      </c>
    </row>
    <row r="8" spans="1:5" ht="18.75" customHeight="1">
      <c r="A8" s="2" t="s">
        <v>2</v>
      </c>
      <c r="B8" s="13" t="s">
        <v>10</v>
      </c>
      <c r="C8" s="2" t="s">
        <v>4</v>
      </c>
      <c r="D8" s="2" t="s">
        <v>5</v>
      </c>
      <c r="E8" s="2" t="s">
        <v>72</v>
      </c>
    </row>
    <row r="9" spans="1:5" ht="17.25" customHeight="1">
      <c r="A9" s="4" t="s">
        <v>6</v>
      </c>
      <c r="B9" s="8"/>
      <c r="C9" s="8"/>
      <c r="D9" s="8"/>
      <c r="E9" s="27">
        <f>E10</f>
        <v>11775555.310000001</v>
      </c>
    </row>
    <row r="10" spans="1:5" ht="45">
      <c r="A10" s="3" t="s">
        <v>68</v>
      </c>
      <c r="B10" s="2">
        <v>791</v>
      </c>
      <c r="C10" s="2"/>
      <c r="D10" s="2"/>
      <c r="E10" s="35">
        <f>E11+E13+E17+E19+E22+E24+E26+E28+E30+E32+E34+E36+E38+E40+E42+E44+E46+E48</f>
        <v>11775555.310000001</v>
      </c>
    </row>
    <row r="11" spans="1:5" ht="15.75" customHeight="1">
      <c r="A11" s="3" t="s">
        <v>22</v>
      </c>
      <c r="B11" s="2">
        <v>791</v>
      </c>
      <c r="C11" s="2">
        <v>1600002030</v>
      </c>
      <c r="D11" s="2"/>
      <c r="E11" s="39" t="s">
        <v>73</v>
      </c>
    </row>
    <row r="12" spans="1:5" ht="75">
      <c r="A12" s="3" t="s">
        <v>26</v>
      </c>
      <c r="B12" s="2">
        <v>791</v>
      </c>
      <c r="C12" s="2">
        <v>1600002030</v>
      </c>
      <c r="D12" s="2">
        <v>100</v>
      </c>
      <c r="E12" s="39" t="s">
        <v>73</v>
      </c>
    </row>
    <row r="13" spans="1:5" ht="30">
      <c r="A13" s="3" t="s">
        <v>28</v>
      </c>
      <c r="B13" s="2">
        <v>791</v>
      </c>
      <c r="C13" s="2">
        <v>1600002040</v>
      </c>
      <c r="D13" s="2"/>
      <c r="E13" s="39">
        <f>E14+E15+E16</f>
        <v>2015467.31</v>
      </c>
    </row>
    <row r="14" spans="1:5" ht="75">
      <c r="A14" s="3" t="s">
        <v>26</v>
      </c>
      <c r="B14" s="2">
        <v>791</v>
      </c>
      <c r="C14" s="2">
        <v>1600002040</v>
      </c>
      <c r="D14" s="2">
        <v>100</v>
      </c>
      <c r="E14" s="39" t="s">
        <v>74</v>
      </c>
    </row>
    <row r="15" spans="1:5" ht="30">
      <c r="A15" s="3" t="s">
        <v>12</v>
      </c>
      <c r="B15" s="2">
        <v>791</v>
      </c>
      <c r="C15" s="2">
        <v>1600002040</v>
      </c>
      <c r="D15" s="2">
        <v>200</v>
      </c>
      <c r="E15" s="39" t="s">
        <v>76</v>
      </c>
    </row>
    <row r="16" spans="1:5" ht="15.75" customHeight="1">
      <c r="A16" s="36" t="s">
        <v>24</v>
      </c>
      <c r="B16" s="2">
        <v>791</v>
      </c>
      <c r="C16" s="29">
        <v>1600002040</v>
      </c>
      <c r="D16" s="29">
        <v>800</v>
      </c>
      <c r="E16" s="39" t="s">
        <v>75</v>
      </c>
    </row>
    <row r="17" spans="1:5" ht="15.75" customHeight="1">
      <c r="A17" s="3" t="s">
        <v>46</v>
      </c>
      <c r="B17" s="2">
        <v>791</v>
      </c>
      <c r="C17" s="29">
        <v>1600009040</v>
      </c>
      <c r="D17" s="29"/>
      <c r="E17" s="39" t="s">
        <v>77</v>
      </c>
    </row>
    <row r="18" spans="1:5" ht="34.5" customHeight="1">
      <c r="A18" s="3" t="s">
        <v>12</v>
      </c>
      <c r="B18" s="2">
        <v>791</v>
      </c>
      <c r="C18" s="29">
        <v>1600009040</v>
      </c>
      <c r="D18" s="29">
        <v>200</v>
      </c>
      <c r="E18" s="39" t="s">
        <v>77</v>
      </c>
    </row>
    <row r="19" spans="1:5" ht="45">
      <c r="A19" s="3" t="s">
        <v>31</v>
      </c>
      <c r="B19" s="2">
        <v>791</v>
      </c>
      <c r="C19" s="2">
        <v>1600051180</v>
      </c>
      <c r="D19" s="2"/>
      <c r="E19" s="40">
        <f>E20+E21</f>
        <v>215000</v>
      </c>
    </row>
    <row r="20" spans="1:5" ht="75">
      <c r="A20" s="3" t="s">
        <v>26</v>
      </c>
      <c r="B20" s="2">
        <v>791</v>
      </c>
      <c r="C20" s="2">
        <v>1600051180</v>
      </c>
      <c r="D20" s="2">
        <v>100</v>
      </c>
      <c r="E20" s="39" t="s">
        <v>78</v>
      </c>
    </row>
    <row r="21" spans="1:5" ht="33" customHeight="1">
      <c r="A21" s="3" t="s">
        <v>12</v>
      </c>
      <c r="B21" s="2">
        <v>791</v>
      </c>
      <c r="C21" s="2">
        <v>1600051180</v>
      </c>
      <c r="D21" s="2">
        <v>200</v>
      </c>
      <c r="E21" s="39" t="s">
        <v>79</v>
      </c>
    </row>
    <row r="22" spans="1:5" ht="33" customHeight="1">
      <c r="A22" s="32" t="s">
        <v>84</v>
      </c>
      <c r="B22" s="2">
        <v>791</v>
      </c>
      <c r="C22" s="2">
        <v>1600024300</v>
      </c>
      <c r="D22" s="2"/>
      <c r="E22" s="39" t="s">
        <v>85</v>
      </c>
    </row>
    <row r="23" spans="1:5" ht="33" customHeight="1">
      <c r="A23" s="32" t="s">
        <v>12</v>
      </c>
      <c r="B23" s="2">
        <v>791</v>
      </c>
      <c r="C23" s="2">
        <v>1600024300</v>
      </c>
      <c r="D23" s="2">
        <v>200</v>
      </c>
      <c r="E23" s="39" t="s">
        <v>85</v>
      </c>
    </row>
    <row r="24" spans="1:5" ht="17.25" customHeight="1">
      <c r="A24" s="19" t="s">
        <v>17</v>
      </c>
      <c r="B24" s="2">
        <v>791</v>
      </c>
      <c r="C24" s="20">
        <v>1600003150</v>
      </c>
      <c r="D24" s="20"/>
      <c r="E24" s="41" t="s">
        <v>87</v>
      </c>
    </row>
    <row r="25" spans="1:5" ht="17.25" customHeight="1">
      <c r="A25" s="19" t="s">
        <v>12</v>
      </c>
      <c r="B25" s="2">
        <v>791</v>
      </c>
      <c r="C25" s="20">
        <v>1600003150</v>
      </c>
      <c r="D25" s="20">
        <v>200</v>
      </c>
      <c r="E25" s="41" t="s">
        <v>86</v>
      </c>
    </row>
    <row r="26" spans="1:5" ht="64.5" customHeight="1">
      <c r="A26" s="3" t="s">
        <v>88</v>
      </c>
      <c r="B26" s="2">
        <v>791</v>
      </c>
      <c r="C26" s="2">
        <v>1600072160</v>
      </c>
      <c r="D26" s="2"/>
      <c r="E26" s="41" t="s">
        <v>89</v>
      </c>
    </row>
    <row r="27" spans="1:5" ht="34.5" customHeight="1">
      <c r="A27" s="3" t="s">
        <v>40</v>
      </c>
      <c r="B27" s="2">
        <v>791</v>
      </c>
      <c r="C27" s="2">
        <v>1600072160</v>
      </c>
      <c r="D27" s="2">
        <v>200</v>
      </c>
      <c r="E27" s="41" t="s">
        <v>89</v>
      </c>
    </row>
    <row r="28" spans="1:5" ht="78" customHeight="1">
      <c r="A28" s="3" t="s">
        <v>34</v>
      </c>
      <c r="B28" s="2">
        <v>791</v>
      </c>
      <c r="C28" s="2">
        <v>1600074040</v>
      </c>
      <c r="D28" s="2"/>
      <c r="E28" s="41" t="s">
        <v>102</v>
      </c>
    </row>
    <row r="29" spans="1:5" ht="32.25" customHeight="1">
      <c r="A29" s="3" t="s">
        <v>12</v>
      </c>
      <c r="B29" s="2">
        <v>791</v>
      </c>
      <c r="C29" s="2">
        <v>1600074040</v>
      </c>
      <c r="D29" s="2">
        <v>200</v>
      </c>
      <c r="E29" s="41" t="s">
        <v>102</v>
      </c>
    </row>
    <row r="30" spans="1:5" ht="16.5" customHeight="1">
      <c r="A30" s="3" t="s">
        <v>51</v>
      </c>
      <c r="B30" s="2">
        <v>791</v>
      </c>
      <c r="C30" s="2">
        <v>1600003330</v>
      </c>
      <c r="D30" s="2"/>
      <c r="E30" s="41" t="s">
        <v>91</v>
      </c>
    </row>
    <row r="31" spans="1:5" ht="32.25" customHeight="1">
      <c r="A31" s="3" t="s">
        <v>12</v>
      </c>
      <c r="B31" s="2">
        <v>791</v>
      </c>
      <c r="C31" s="2">
        <v>1600003330</v>
      </c>
      <c r="D31" s="2">
        <v>200</v>
      </c>
      <c r="E31" s="41" t="s">
        <v>91</v>
      </c>
    </row>
    <row r="32" spans="1:5" ht="45" customHeight="1">
      <c r="A32" s="3" t="s">
        <v>94</v>
      </c>
      <c r="B32" s="2">
        <v>791</v>
      </c>
      <c r="C32" s="2">
        <v>1600003610</v>
      </c>
      <c r="D32" s="2"/>
      <c r="E32" s="42">
        <v>63260.39</v>
      </c>
    </row>
    <row r="33" spans="1:5" ht="32.25" customHeight="1">
      <c r="A33" s="3" t="s">
        <v>12</v>
      </c>
      <c r="B33" s="2">
        <v>791</v>
      </c>
      <c r="C33" s="2">
        <v>1600003610</v>
      </c>
      <c r="D33" s="2">
        <v>200</v>
      </c>
      <c r="E33" s="42">
        <v>63260.39</v>
      </c>
    </row>
    <row r="34" spans="1:5" ht="18.75" customHeight="1">
      <c r="A34" s="3" t="s">
        <v>54</v>
      </c>
      <c r="B34" s="2">
        <v>791</v>
      </c>
      <c r="C34" s="2">
        <v>1600003560</v>
      </c>
      <c r="D34" s="2"/>
      <c r="E34" s="42">
        <v>45887.33</v>
      </c>
    </row>
    <row r="35" spans="1:5" ht="32.25" customHeight="1">
      <c r="A35" s="3" t="s">
        <v>12</v>
      </c>
      <c r="B35" s="2">
        <v>791</v>
      </c>
      <c r="C35" s="2">
        <v>1600003560</v>
      </c>
      <c r="D35" s="2">
        <v>200</v>
      </c>
      <c r="E35" s="42">
        <v>45887.33</v>
      </c>
    </row>
    <row r="36" spans="1:5" ht="46.5" customHeight="1">
      <c r="A36" s="3" t="s">
        <v>48</v>
      </c>
      <c r="B36" s="2">
        <v>791</v>
      </c>
      <c r="C36" s="2">
        <v>1600072010</v>
      </c>
      <c r="D36" s="2"/>
      <c r="E36" s="42">
        <v>99000</v>
      </c>
    </row>
    <row r="37" spans="1:5" ht="32.25" customHeight="1">
      <c r="A37" s="3" t="s">
        <v>40</v>
      </c>
      <c r="B37" s="2">
        <v>791</v>
      </c>
      <c r="C37" s="2">
        <v>1600072010</v>
      </c>
      <c r="D37" s="2">
        <v>200</v>
      </c>
      <c r="E37" s="42">
        <v>99000</v>
      </c>
    </row>
    <row r="38" spans="1:5" ht="78" customHeight="1">
      <c r="A38" s="3" t="s">
        <v>58</v>
      </c>
      <c r="B38" s="2">
        <v>791</v>
      </c>
      <c r="C38" s="2">
        <v>1600072350</v>
      </c>
      <c r="D38" s="2"/>
      <c r="E38" s="42">
        <v>134400</v>
      </c>
    </row>
    <row r="39" spans="1:5" ht="32.25" customHeight="1">
      <c r="A39" s="3" t="s">
        <v>12</v>
      </c>
      <c r="B39" s="2">
        <v>791</v>
      </c>
      <c r="C39" s="2">
        <v>1600072350</v>
      </c>
      <c r="D39" s="2">
        <v>200</v>
      </c>
      <c r="E39" s="42">
        <v>134400</v>
      </c>
    </row>
    <row r="40" spans="1:5" ht="76.5" customHeight="1">
      <c r="A40" s="3" t="s">
        <v>59</v>
      </c>
      <c r="B40" s="2">
        <v>791</v>
      </c>
      <c r="C40" s="2" t="s">
        <v>60</v>
      </c>
      <c r="D40" s="2"/>
      <c r="E40" s="42">
        <v>24000</v>
      </c>
    </row>
    <row r="41" spans="1:5" ht="32.25" customHeight="1">
      <c r="A41" s="3" t="s">
        <v>12</v>
      </c>
      <c r="B41" s="2">
        <v>791</v>
      </c>
      <c r="C41" s="2" t="s">
        <v>60</v>
      </c>
      <c r="D41" s="2">
        <v>200</v>
      </c>
      <c r="E41" s="42">
        <v>24000</v>
      </c>
    </row>
    <row r="42" spans="1:5" ht="30.75" customHeight="1">
      <c r="A42" s="3" t="s">
        <v>39</v>
      </c>
      <c r="B42" s="2">
        <v>791</v>
      </c>
      <c r="C42" s="2">
        <v>1600006050</v>
      </c>
      <c r="D42" s="2"/>
      <c r="E42" s="42">
        <v>1270789.22</v>
      </c>
    </row>
    <row r="43" spans="1:5" ht="30.75" customHeight="1">
      <c r="A43" s="3" t="s">
        <v>40</v>
      </c>
      <c r="B43" s="2">
        <v>791</v>
      </c>
      <c r="C43" s="2">
        <v>1600006050</v>
      </c>
      <c r="D43" s="2">
        <v>200</v>
      </c>
      <c r="E43" s="42">
        <v>1270789.22</v>
      </c>
    </row>
    <row r="44" spans="1:5" ht="45.75" customHeight="1">
      <c r="A44" s="3" t="s">
        <v>48</v>
      </c>
      <c r="B44" s="2">
        <v>791</v>
      </c>
      <c r="C44" s="2">
        <v>1600072010</v>
      </c>
      <c r="D44" s="2"/>
      <c r="E44" s="42">
        <v>98000</v>
      </c>
    </row>
    <row r="45" spans="1:5" ht="30.75" customHeight="1">
      <c r="A45" s="37" t="s">
        <v>40</v>
      </c>
      <c r="B45" s="2">
        <v>791</v>
      </c>
      <c r="C45" s="2">
        <v>1600072010</v>
      </c>
      <c r="D45" s="2">
        <v>200</v>
      </c>
      <c r="E45" s="42">
        <v>98000</v>
      </c>
    </row>
    <row r="46" spans="1:5" ht="18.75" customHeight="1">
      <c r="A46" s="3" t="s">
        <v>65</v>
      </c>
      <c r="B46" s="2">
        <v>791</v>
      </c>
      <c r="C46" s="2">
        <v>1600005870</v>
      </c>
      <c r="D46" s="2"/>
      <c r="E46" s="43">
        <v>1100</v>
      </c>
    </row>
    <row r="47" spans="1:5" ht="33" customHeight="1">
      <c r="A47" s="3" t="s">
        <v>66</v>
      </c>
      <c r="B47" s="2">
        <v>791</v>
      </c>
      <c r="C47" s="2">
        <v>1600005870</v>
      </c>
      <c r="D47" s="2">
        <v>200</v>
      </c>
      <c r="E47" s="43">
        <v>1100</v>
      </c>
    </row>
    <row r="48" spans="1:5" ht="16.5" customHeight="1">
      <c r="A48" s="3" t="s">
        <v>99</v>
      </c>
      <c r="B48" s="2">
        <v>791</v>
      </c>
      <c r="C48" s="2">
        <v>1600074000</v>
      </c>
      <c r="D48" s="2"/>
      <c r="E48" s="42">
        <v>180247.58</v>
      </c>
    </row>
    <row r="49" spans="1:5" ht="33" customHeight="1">
      <c r="A49" s="3" t="s">
        <v>100</v>
      </c>
      <c r="B49" s="2">
        <v>791</v>
      </c>
      <c r="C49" s="2">
        <v>1600074000</v>
      </c>
      <c r="D49" s="2">
        <v>500</v>
      </c>
      <c r="E49" s="42">
        <v>180247.58</v>
      </c>
    </row>
    <row r="50" spans="1:5">
      <c r="A50" s="21"/>
      <c r="B50" s="15"/>
      <c r="C50" s="15"/>
      <c r="D50" s="15"/>
      <c r="E50" s="16"/>
    </row>
    <row r="51" spans="1:5">
      <c r="A51" s="21"/>
      <c r="B51" s="15"/>
      <c r="C51" s="15"/>
      <c r="D51" s="15"/>
      <c r="E51" s="16"/>
    </row>
    <row r="52" spans="1:5">
      <c r="A52" s="14"/>
      <c r="B52" s="15"/>
      <c r="C52" s="15"/>
      <c r="D52" s="15"/>
      <c r="E52" s="16"/>
    </row>
    <row r="53" spans="1:5">
      <c r="A53" s="7" t="s">
        <v>7</v>
      </c>
      <c r="B53" s="10"/>
    </row>
    <row r="54" spans="1:5">
      <c r="A54" s="7" t="s">
        <v>56</v>
      </c>
      <c r="B54" s="10"/>
    </row>
    <row r="55" spans="1:5">
      <c r="A55" s="7" t="s">
        <v>9</v>
      </c>
      <c r="B55" s="10"/>
    </row>
    <row r="56" spans="1:5">
      <c r="A56" s="7" t="s">
        <v>8</v>
      </c>
      <c r="B56" s="63" t="s">
        <v>57</v>
      </c>
      <c r="C56" s="64"/>
      <c r="D56" s="64"/>
    </row>
  </sheetData>
  <mergeCells count="7">
    <mergeCell ref="B56:D56"/>
    <mergeCell ref="A1:A3"/>
    <mergeCell ref="C1:E1"/>
    <mergeCell ref="B2:E2"/>
    <mergeCell ref="B3:E3"/>
    <mergeCell ref="A5:E5"/>
    <mergeCell ref="A6:E6"/>
  </mergeCells>
  <phoneticPr fontId="8" type="noConversion"/>
  <pageMargins left="0.70866141732283472" right="0.3149606299212598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прил.3</vt:lpstr>
      <vt:lpstr>прил.4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2018-04-26T04:59:45Z</cp:lastPrinted>
  <dcterms:created xsi:type="dcterms:W3CDTF">2015-01-30T05:24:20Z</dcterms:created>
  <dcterms:modified xsi:type="dcterms:W3CDTF">2018-06-01T03:53:18Z</dcterms:modified>
</cp:coreProperties>
</file>